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90" windowWidth="20610" windowHeight="11640" activeTab="3"/>
  </bookViews>
  <sheets>
    <sheet name="P1.2.1 Aanschafprijs" sheetId="5" r:id="rId1"/>
    <sheet name="P1.2.2 Preventief onderhoud " sheetId="8" r:id="rId2"/>
    <sheet name="P1.2.3 Slijtdelen " sheetId="6" r:id="rId3"/>
    <sheet name="P1.2.4 onderhoudstarief" sheetId="10" r:id="rId4"/>
  </sheets>
  <calcPr calcId="145621"/>
</workbook>
</file>

<file path=xl/calcChain.xml><?xml version="1.0" encoding="utf-8"?>
<calcChain xmlns="http://schemas.openxmlformats.org/spreadsheetml/2006/main">
  <c r="I9" i="5" l="1"/>
  <c r="I7" i="5"/>
  <c r="I6" i="5"/>
  <c r="I5" i="5"/>
  <c r="P7" i="6" l="1"/>
  <c r="P8" i="6"/>
  <c r="P9" i="6"/>
  <c r="P10" i="6"/>
  <c r="P11" i="6"/>
  <c r="P12" i="6"/>
  <c r="P13" i="6"/>
  <c r="P14" i="6"/>
  <c r="P15" i="6"/>
  <c r="J7" i="6"/>
  <c r="J8" i="6"/>
  <c r="J9" i="6"/>
  <c r="J10" i="6"/>
  <c r="J11" i="6"/>
  <c r="J12" i="6"/>
  <c r="J13" i="6"/>
  <c r="J14" i="6"/>
  <c r="J15" i="6"/>
  <c r="P6" i="6"/>
  <c r="J6" i="6"/>
  <c r="F5" i="10"/>
  <c r="N8" i="8"/>
  <c r="N7" i="8"/>
  <c r="N6" i="8"/>
  <c r="I7" i="8"/>
  <c r="I8" i="8"/>
  <c r="I6" i="8"/>
  <c r="P8" i="8"/>
  <c r="P6" i="8"/>
  <c r="P7" i="8"/>
  <c r="P10" i="8"/>
  <c r="R13" i="6"/>
  <c r="R12" i="6"/>
  <c r="R8" i="6"/>
  <c r="R9" i="6"/>
  <c r="R6" i="6"/>
  <c r="R14" i="6"/>
  <c r="R10" i="6"/>
  <c r="R15" i="6"/>
  <c r="R11" i="6"/>
  <c r="R7" i="6"/>
  <c r="R17" i="6"/>
</calcChain>
</file>

<file path=xl/sharedStrings.xml><?xml version="1.0" encoding="utf-8"?>
<sst xmlns="http://schemas.openxmlformats.org/spreadsheetml/2006/main" count="89" uniqueCount="54">
  <si>
    <t>no.</t>
  </si>
  <si>
    <t>merk</t>
  </si>
  <si>
    <t>tractor</t>
  </si>
  <si>
    <t>langzaamverkeer voertuig</t>
  </si>
  <si>
    <t xml:space="preserve">Minimaal 14 kw, rijsnelheid minimaal 20 km/uur. eindaandrijving hydrostaat, ruime afsluitbare cabine met wiswas installatie en radio, geveerde stoel, weg uitvoering, gazonbanden, hydrauliekaansluiting enkelwerkend voor kipper installatie, vangmuilkoppeling gecombineerd met 50mm kogel (auto trekhaak), heflatten.  </t>
  </si>
  <si>
    <t>langzaamverkeer voertuig elektrisch</t>
  </si>
  <si>
    <t>Omschrijving</t>
  </si>
  <si>
    <t>Voorband gazon of vergelijkbaar profiel</t>
  </si>
  <si>
    <t>achterbandband gazon of vergelijkbaar profiel</t>
  </si>
  <si>
    <t>Vervangen zijdeur bestuurderszijde</t>
  </si>
  <si>
    <t xml:space="preserve">Accupakket inclusief montage en afvoeren oud pakket. </t>
  </si>
  <si>
    <t>Materiaal</t>
  </si>
  <si>
    <t>Netto prijs excl. BTW</t>
  </si>
  <si>
    <t>Type</t>
  </si>
  <si>
    <t>Specificaties</t>
  </si>
  <si>
    <t>Merk</t>
  </si>
  <si>
    <t xml:space="preserve">P1.2.1 Totaal Gewogen prijs Aanschaf voertuigen </t>
  </si>
  <si>
    <t xml:space="preserve">no. </t>
  </si>
  <si>
    <t>weegfactor</t>
  </si>
  <si>
    <t>Catalogusprijs fabrikant        01-01-2015 excl. btw</t>
  </si>
  <si>
    <t>Voertuig</t>
  </si>
  <si>
    <t>Merk en type</t>
  </si>
  <si>
    <t xml:space="preserve">originele onderdelen </t>
  </si>
  <si>
    <t xml:space="preserve">alternatief merk onderdelen </t>
  </si>
  <si>
    <t>uw prijs excl. btw -berekende waarde</t>
  </si>
  <si>
    <t>gewogen prijs - berekende waarde</t>
  </si>
  <si>
    <t>no</t>
  </si>
  <si>
    <t>Weeg factor</t>
  </si>
  <si>
    <t xml:space="preserve">Totaal gewogen kosten preventief onderhoud </t>
  </si>
  <si>
    <t>Kosten van groot  onderhoudsbeurt excl.BTW</t>
  </si>
  <si>
    <t>Kosten Preventief klein onderhoud  excl. BTW</t>
  </si>
  <si>
    <t xml:space="preserve"> na [aantal] draai- uren</t>
  </si>
  <si>
    <t>NB.  Alleen de gele velden invullen.  Alle prijzen zijn excl. BTW</t>
  </si>
  <si>
    <t xml:space="preserve">catalogus prijs fabrikant    01-01-2015      </t>
  </si>
  <si>
    <t>uw prijs -berekende waarde</t>
  </si>
  <si>
    <t xml:space="preserve">catalogus prijs fabrikant       01-01-2015 </t>
  </si>
  <si>
    <t>Prijzen en tarieven voor vervanging van "slijtdelen" met opgave van arbeidskosten voor vervanging.</t>
  </si>
  <si>
    <t xml:space="preserve">Totaal Gewogen kosten  vervangen van slijtdelen </t>
  </si>
  <si>
    <t>arbeidskosten vervanging</t>
  </si>
  <si>
    <t>Prijzen en kortingspercentage voor aanschaf van nieuwe voertuigen.</t>
  </si>
  <si>
    <t>Prijzen en tarieven voor preventief onderhoud met opgave van arbeidskosten voor vervanging.</t>
  </si>
  <si>
    <t xml:space="preserve">Tarief </t>
  </si>
  <si>
    <t xml:space="preserve">Weegfactor </t>
  </si>
  <si>
    <t>Netto tarief excl. BTW</t>
  </si>
  <si>
    <t xml:space="preserve">Onderhoudstarief </t>
  </si>
  <si>
    <t>arbeidskos- ten onderhoud</t>
  </si>
  <si>
    <t>Tarief voor het onderhoud aan voertuigen.</t>
  </si>
  <si>
    <t xml:space="preserve">Het onderhoudstarief dat inschrijver in rekening brengt voor het onderhoud en reparaties aan de voertuigen. </t>
  </si>
  <si>
    <t>Gewogen uurtarief correctief  onderhoud</t>
  </si>
  <si>
    <t>Uw korting %</t>
  </si>
  <si>
    <t>Vermogen minimaal 14 kw, rijsnelheid minimaal 30 km/uur, 2 zitter met kleine laadbak. Ruime cabine met wiswasinstallatie, verwarmd en radio Tranmissie automaat, laadvermogen minimaal 500 kg. Gasonbanden of vergelijkbaar profiel. Voorkeur voor stuurbekrachtinging en rembekrachtiger.</t>
  </si>
  <si>
    <t>Vermogen minimaal 14 kw, rijsnelheid minimaal 30 km/uur, 2 zitter met kleine laadbak. Ruime cabine met wiswasinstallatie, verwarmd en radio Tranmissie automaat/elektrisch aangedreven, laadvermogen minimaal 500 kg. Gasonbanden of vergelijkbaar profiel</t>
  </si>
  <si>
    <t>uw korting %</t>
  </si>
  <si>
    <t>Weegfactor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</si>
</sst>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44" fontId="0" fillId="0" borderId="16" xfId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44" fontId="0" fillId="0" borderId="20" xfId="1" applyFont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44" fontId="0" fillId="4" borderId="12" xfId="1" applyFont="1" applyFill="1" applyBorder="1" applyAlignment="1">
      <alignment vertical="center"/>
    </xf>
    <xf numFmtId="44" fontId="0" fillId="6" borderId="7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3" xfId="0" applyBorder="1" applyAlignment="1">
      <alignment vertical="center"/>
    </xf>
    <xf numFmtId="0" fontId="1" fillId="2" borderId="11" xfId="0" applyFont="1" applyFill="1" applyBorder="1" applyAlignment="1">
      <alignment horizontal="center" wrapText="1"/>
    </xf>
    <xf numFmtId="4" fontId="1" fillId="2" borderId="12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44" fontId="0" fillId="4" borderId="22" xfId="1" applyFont="1" applyFill="1" applyBorder="1" applyAlignment="1">
      <alignment vertical="center"/>
    </xf>
    <xf numFmtId="44" fontId="0" fillId="4" borderId="23" xfId="1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44" fontId="1" fillId="6" borderId="7" xfId="1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44" fontId="0" fillId="6" borderId="7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4" borderId="12" xfId="1" applyFont="1" applyFill="1" applyBorder="1" applyAlignment="1">
      <alignment horizontal="center" vertical="center"/>
    </xf>
    <xf numFmtId="44" fontId="0" fillId="4" borderId="15" xfId="1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44" fontId="0" fillId="4" borderId="25" xfId="1" applyFont="1" applyFill="1" applyBorder="1" applyAlignment="1">
      <alignment horizontal="center" vertical="center"/>
    </xf>
    <xf numFmtId="44" fontId="0" fillId="4" borderId="22" xfId="1" applyFont="1" applyFill="1" applyBorder="1" applyAlignment="1">
      <alignment horizontal="center" vertical="center"/>
    </xf>
    <xf numFmtId="44" fontId="0" fillId="4" borderId="23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3" borderId="9" xfId="0" applyFill="1" applyBorder="1" applyAlignment="1" applyProtection="1">
      <alignment horizontal="left" vertical="top" wrapText="1"/>
      <protection locked="0"/>
    </xf>
    <xf numFmtId="44" fontId="0" fillId="3" borderId="9" xfId="1" applyFont="1" applyFill="1" applyBorder="1" applyAlignment="1" applyProtection="1">
      <alignment vertical="center"/>
      <protection locked="0"/>
    </xf>
    <xf numFmtId="0" fontId="0" fillId="3" borderId="9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44" fontId="0" fillId="3" borderId="1" xfId="1" applyFont="1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14" xfId="0" applyFill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44" fontId="0" fillId="3" borderId="1" xfId="1" applyFont="1" applyFill="1" applyBorder="1" applyAlignment="1" applyProtection="1">
      <alignment vertical="center" wrapText="1"/>
      <protection locked="0"/>
    </xf>
    <xf numFmtId="0" fontId="0" fillId="3" borderId="13" xfId="0" applyFill="1" applyBorder="1" applyAlignment="1" applyProtection="1">
      <alignment vertical="center" wrapText="1"/>
      <protection locked="0"/>
    </xf>
    <xf numFmtId="44" fontId="0" fillId="3" borderId="14" xfId="1" applyFont="1" applyFill="1" applyBorder="1" applyAlignment="1" applyProtection="1">
      <alignment vertical="center" wrapText="1"/>
      <protection locked="0"/>
    </xf>
    <xf numFmtId="1" fontId="0" fillId="0" borderId="0" xfId="0" applyNumberFormat="1" applyAlignment="1">
      <alignment vertical="center"/>
    </xf>
    <xf numFmtId="1" fontId="1" fillId="2" borderId="1" xfId="0" applyNumberFormat="1" applyFont="1" applyFill="1" applyBorder="1" applyAlignment="1">
      <alignment horizontal="center" wrapText="1"/>
    </xf>
    <xf numFmtId="1" fontId="1" fillId="0" borderId="0" xfId="0" applyNumberFormat="1" applyFont="1" applyAlignment="1">
      <alignment vertical="center"/>
    </xf>
    <xf numFmtId="0" fontId="0" fillId="3" borderId="8" xfId="0" applyFill="1" applyBorder="1" applyAlignment="1" applyProtection="1">
      <alignment vertical="center" wrapText="1"/>
      <protection locked="0"/>
    </xf>
    <xf numFmtId="44" fontId="0" fillId="3" borderId="9" xfId="1" applyFont="1" applyFill="1" applyBorder="1" applyAlignment="1" applyProtection="1">
      <alignment vertical="center" wrapText="1"/>
      <protection locked="0"/>
    </xf>
    <xf numFmtId="1" fontId="0" fillId="3" borderId="9" xfId="1" applyNumberFormat="1" applyFont="1" applyFill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44" fontId="0" fillId="3" borderId="6" xfId="1" applyFont="1" applyFill="1" applyBorder="1" applyAlignment="1" applyProtection="1">
      <alignment vertical="center" wrapText="1"/>
      <protection locked="0"/>
    </xf>
    <xf numFmtId="1" fontId="0" fillId="3" borderId="6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3" borderId="12" xfId="1" applyNumberFormat="1" applyFont="1" applyFill="1" applyBorder="1" applyAlignment="1" applyProtection="1">
      <alignment vertical="center"/>
      <protection locked="0"/>
    </xf>
    <xf numFmtId="164" fontId="0" fillId="0" borderId="15" xfId="1" applyNumberFormat="1" applyFont="1" applyFill="1" applyBorder="1" applyAlignment="1">
      <alignment horizontal="center" vertical="center"/>
    </xf>
    <xf numFmtId="44" fontId="0" fillId="3" borderId="15" xfId="1" applyNumberFormat="1" applyFont="1" applyFill="1" applyBorder="1" applyAlignment="1" applyProtection="1">
      <alignment vertical="center"/>
      <protection locked="0"/>
    </xf>
    <xf numFmtId="0" fontId="1" fillId="6" borderId="31" xfId="0" applyFont="1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4" xfId="0" applyFont="1" applyFill="1" applyBorder="1" applyAlignment="1"/>
    <xf numFmtId="0" fontId="0" fillId="0" borderId="3" xfId="0" applyFill="1" applyBorder="1" applyAlignment="1"/>
    <xf numFmtId="0" fontId="1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1" fillId="6" borderId="5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" fillId="2" borderId="12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" fillId="0" borderId="2" xfId="0" applyFont="1" applyFill="1" applyBorder="1" applyAlignment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90" zoomScaleNormal="90" workbookViewId="0">
      <selection activeCell="E11" sqref="E11"/>
    </sheetView>
  </sheetViews>
  <sheetFormatPr defaultRowHeight="61.5" customHeight="1" x14ac:dyDescent="0.15"/>
  <cols>
    <col min="1" max="1" width="4.5" style="3" customWidth="1"/>
    <col min="2" max="2" width="23.125" style="58" customWidth="1"/>
    <col min="3" max="3" width="55.625" style="58" customWidth="1"/>
    <col min="4" max="4" width="12.25" style="83" customWidth="1"/>
    <col min="5" max="5" width="16.75" style="58" customWidth="1"/>
    <col min="6" max="6" width="21.625" style="58" customWidth="1"/>
    <col min="7" max="7" width="14.5" style="58" customWidth="1"/>
    <col min="8" max="8" width="12" style="58" customWidth="1"/>
    <col min="9" max="9" width="18.625" style="58" customWidth="1"/>
    <col min="10" max="16384" width="9" style="58"/>
  </cols>
  <sheetData>
    <row r="1" spans="1:9" ht="39" customHeight="1" x14ac:dyDescent="0.15">
      <c r="A1" s="57" t="s">
        <v>39</v>
      </c>
    </row>
    <row r="2" spans="1:9" ht="24" customHeight="1" x14ac:dyDescent="0.15">
      <c r="A2" s="92" t="s">
        <v>32</v>
      </c>
      <c r="B2" s="93"/>
      <c r="C2" s="93"/>
      <c r="D2" s="93"/>
      <c r="E2" s="93"/>
      <c r="F2" s="93"/>
      <c r="G2" s="93"/>
      <c r="H2" s="93"/>
    </row>
    <row r="3" spans="1:9" ht="15" customHeight="1" thickBot="1" x14ac:dyDescent="0.2"/>
    <row r="4" spans="1:9" ht="51.75" customHeight="1" thickBot="1" x14ac:dyDescent="0.2">
      <c r="A4" s="19" t="s">
        <v>0</v>
      </c>
      <c r="B4" s="20" t="s">
        <v>20</v>
      </c>
      <c r="C4" s="20" t="s">
        <v>14</v>
      </c>
      <c r="D4" s="20" t="s">
        <v>53</v>
      </c>
      <c r="E4" s="21" t="s">
        <v>15</v>
      </c>
      <c r="F4" s="21" t="s">
        <v>13</v>
      </c>
      <c r="G4" s="22" t="s">
        <v>19</v>
      </c>
      <c r="H4" s="22" t="s">
        <v>49</v>
      </c>
      <c r="I4" s="23" t="s">
        <v>12</v>
      </c>
    </row>
    <row r="5" spans="1:9" ht="63.75" customHeight="1" x14ac:dyDescent="0.15">
      <c r="A5" s="8">
        <v>1</v>
      </c>
      <c r="B5" s="9" t="s">
        <v>2</v>
      </c>
      <c r="C5" s="10" t="s">
        <v>4</v>
      </c>
      <c r="D5" s="84">
        <v>17</v>
      </c>
      <c r="E5" s="62"/>
      <c r="F5" s="62"/>
      <c r="G5" s="63">
        <v>0</v>
      </c>
      <c r="H5" s="64"/>
      <c r="I5" s="86">
        <f>D5*G5*(100-H5)/100</f>
        <v>0</v>
      </c>
    </row>
    <row r="6" spans="1:9" ht="56.25" x14ac:dyDescent="0.15">
      <c r="A6" s="11">
        <v>2</v>
      </c>
      <c r="B6" s="5" t="s">
        <v>3</v>
      </c>
      <c r="C6" s="6" t="s">
        <v>51</v>
      </c>
      <c r="D6" s="85">
        <v>10</v>
      </c>
      <c r="E6" s="65"/>
      <c r="F6" s="65"/>
      <c r="G6" s="66">
        <v>0</v>
      </c>
      <c r="H6" s="67"/>
      <c r="I6" s="86">
        <f t="shared" ref="I6:I7" si="0">D6*G6*(100-H6)/100</f>
        <v>0</v>
      </c>
    </row>
    <row r="7" spans="1:9" ht="63.75" customHeight="1" x14ac:dyDescent="0.15">
      <c r="A7" s="11">
        <v>3</v>
      </c>
      <c r="B7" s="6" t="s">
        <v>5</v>
      </c>
      <c r="C7" s="6" t="s">
        <v>50</v>
      </c>
      <c r="D7" s="85">
        <v>1</v>
      </c>
      <c r="E7" s="65"/>
      <c r="F7" s="65"/>
      <c r="G7" s="66">
        <v>0</v>
      </c>
      <c r="H7" s="67"/>
      <c r="I7" s="86">
        <f t="shared" si="0"/>
        <v>0</v>
      </c>
    </row>
    <row r="8" spans="1:9" ht="9" customHeight="1" thickBot="1" x14ac:dyDescent="0.2">
      <c r="A8" s="17"/>
      <c r="B8" s="14"/>
      <c r="C8" s="15"/>
      <c r="D8" s="15"/>
      <c r="E8" s="15"/>
      <c r="F8" s="15"/>
      <c r="G8" s="16"/>
      <c r="H8" s="15"/>
      <c r="I8" s="18"/>
    </row>
    <row r="9" spans="1:9" ht="33" customHeight="1" thickBot="1" x14ac:dyDescent="0.2">
      <c r="A9" s="52"/>
      <c r="B9" s="7"/>
      <c r="C9" s="7"/>
      <c r="D9" s="7"/>
      <c r="E9" s="89" t="s">
        <v>16</v>
      </c>
      <c r="F9" s="90"/>
      <c r="G9" s="90"/>
      <c r="H9" s="91"/>
      <c r="I9" s="25">
        <f>SUM(I5:I7)/4</f>
        <v>0</v>
      </c>
    </row>
  </sheetData>
  <sheetProtection password="F41F" sheet="1" objects="1" scenarios="1"/>
  <mergeCells count="2">
    <mergeCell ref="E9:H9"/>
    <mergeCell ref="A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opLeftCell="B1" zoomScale="90" zoomScaleNormal="90" workbookViewId="0">
      <selection activeCell="K25" sqref="K25"/>
    </sheetView>
  </sheetViews>
  <sheetFormatPr defaultRowHeight="11.25" x14ac:dyDescent="0.15"/>
  <cols>
    <col min="1" max="1" width="9" style="3"/>
    <col min="2" max="2" width="16.5" style="3" customWidth="1"/>
    <col min="3" max="3" width="14.875" style="3" customWidth="1"/>
    <col min="4" max="4" width="7.75" style="3" customWidth="1"/>
    <col min="5" max="5" width="2.125" style="3" customWidth="1"/>
    <col min="6" max="6" width="10.5" style="3" customWidth="1"/>
    <col min="7" max="7" width="12.25" style="3" customWidth="1"/>
    <col min="8" max="8" width="11.25" style="3" customWidth="1"/>
    <col min="9" max="9" width="13.375" style="3" customWidth="1"/>
    <col min="10" max="10" width="2.125" style="3" customWidth="1"/>
    <col min="11" max="11" width="10.875" style="3" customWidth="1"/>
    <col min="12" max="12" width="11.625" style="3" customWidth="1"/>
    <col min="13" max="13" width="10.25" style="3" customWidth="1"/>
    <col min="14" max="14" width="14.75" style="3" customWidth="1"/>
    <col min="15" max="15" width="2.125" style="3" customWidth="1"/>
    <col min="16" max="16" width="17.625" style="3" customWidth="1"/>
    <col min="17" max="16384" width="9" style="3"/>
  </cols>
  <sheetData>
    <row r="1" spans="1:16" ht="38.25" customHeight="1" x14ac:dyDescent="0.15">
      <c r="B1" s="57" t="s">
        <v>40</v>
      </c>
      <c r="C1" s="58"/>
      <c r="D1" s="58"/>
      <c r="E1" s="58"/>
      <c r="F1" s="58"/>
      <c r="G1" s="58"/>
      <c r="H1" s="58"/>
    </row>
    <row r="2" spans="1:16" ht="27.75" customHeight="1" x14ac:dyDescent="0.15">
      <c r="B2" s="92" t="s">
        <v>32</v>
      </c>
      <c r="C2" s="93"/>
      <c r="D2" s="93"/>
      <c r="E2" s="93"/>
      <c r="F2" s="93"/>
      <c r="G2" s="93"/>
      <c r="H2" s="93"/>
    </row>
    <row r="3" spans="1:16" ht="12" thickBot="1" x14ac:dyDescent="0.2"/>
    <row r="4" spans="1:16" ht="23.25" customHeight="1" x14ac:dyDescent="0.15">
      <c r="A4" s="96" t="s">
        <v>26</v>
      </c>
      <c r="B4" s="94" t="s">
        <v>20</v>
      </c>
      <c r="C4" s="101" t="s">
        <v>21</v>
      </c>
      <c r="D4" s="97" t="s">
        <v>27</v>
      </c>
      <c r="E4" s="99"/>
      <c r="F4" s="105" t="s">
        <v>30</v>
      </c>
      <c r="G4" s="106"/>
      <c r="H4" s="106"/>
      <c r="I4" s="107"/>
      <c r="J4" s="103"/>
      <c r="K4" s="105" t="s">
        <v>29</v>
      </c>
      <c r="L4" s="108"/>
      <c r="M4" s="108"/>
      <c r="N4" s="109"/>
      <c r="O4" s="99"/>
      <c r="P4" s="47"/>
    </row>
    <row r="5" spans="1:16" ht="45" x14ac:dyDescent="0.15">
      <c r="A5" s="96"/>
      <c r="B5" s="95"/>
      <c r="C5" s="102"/>
      <c r="D5" s="98"/>
      <c r="E5" s="100"/>
      <c r="F5" s="28" t="s">
        <v>31</v>
      </c>
      <c r="G5" s="26" t="s">
        <v>45</v>
      </c>
      <c r="H5" s="26" t="s">
        <v>11</v>
      </c>
      <c r="I5" s="29" t="s">
        <v>24</v>
      </c>
      <c r="J5" s="104"/>
      <c r="K5" s="28" t="s">
        <v>31</v>
      </c>
      <c r="L5" s="26" t="s">
        <v>45</v>
      </c>
      <c r="M5" s="26" t="s">
        <v>11</v>
      </c>
      <c r="N5" s="29" t="s">
        <v>24</v>
      </c>
      <c r="O5" s="100"/>
      <c r="P5" s="48" t="s">
        <v>25</v>
      </c>
    </row>
    <row r="6" spans="1:16" ht="31.5" customHeight="1" x14ac:dyDescent="0.15">
      <c r="A6" s="3">
        <v>1</v>
      </c>
      <c r="B6" s="11" t="s">
        <v>2</v>
      </c>
      <c r="C6" s="68"/>
      <c r="D6" s="36">
        <v>17</v>
      </c>
      <c r="E6" s="43"/>
      <c r="F6" s="70"/>
      <c r="G6" s="71">
        <v>0</v>
      </c>
      <c r="H6" s="71">
        <v>0</v>
      </c>
      <c r="I6" s="45">
        <f>G6+H6</f>
        <v>0</v>
      </c>
      <c r="J6" s="43"/>
      <c r="K6" s="70"/>
      <c r="L6" s="71">
        <v>0</v>
      </c>
      <c r="M6" s="71">
        <v>0</v>
      </c>
      <c r="N6" s="45">
        <f t="shared" ref="N6:N8" si="0">L6+M6</f>
        <v>0</v>
      </c>
      <c r="O6" s="43"/>
      <c r="P6" s="49">
        <f>D6*(I6+N6)</f>
        <v>0</v>
      </c>
    </row>
    <row r="7" spans="1:16" ht="31.5" customHeight="1" x14ac:dyDescent="0.15">
      <c r="A7" s="3">
        <v>2</v>
      </c>
      <c r="B7" s="37" t="s">
        <v>3</v>
      </c>
      <c r="C7" s="68"/>
      <c r="D7" s="38">
        <v>10</v>
      </c>
      <c r="E7" s="44"/>
      <c r="F7" s="70"/>
      <c r="G7" s="71">
        <v>0</v>
      </c>
      <c r="H7" s="71">
        <v>0</v>
      </c>
      <c r="I7" s="45">
        <f t="shared" ref="I7:I8" si="1">G7+H7</f>
        <v>0</v>
      </c>
      <c r="J7" s="43"/>
      <c r="K7" s="70"/>
      <c r="L7" s="71">
        <v>0</v>
      </c>
      <c r="M7" s="71">
        <v>0</v>
      </c>
      <c r="N7" s="45">
        <f t="shared" si="0"/>
        <v>0</v>
      </c>
      <c r="O7" s="43"/>
      <c r="P7" s="50">
        <f t="shared" ref="P7:P8" si="2">D7*(I7+N7)</f>
        <v>0</v>
      </c>
    </row>
    <row r="8" spans="1:16" ht="31.5" customHeight="1" thickBot="1" x14ac:dyDescent="0.2">
      <c r="A8" s="3">
        <v>3</v>
      </c>
      <c r="B8" s="39" t="s">
        <v>5</v>
      </c>
      <c r="C8" s="69"/>
      <c r="D8" s="40">
        <v>1</v>
      </c>
      <c r="E8" s="44"/>
      <c r="F8" s="72"/>
      <c r="G8" s="73">
        <v>0</v>
      </c>
      <c r="H8" s="73">
        <v>0</v>
      </c>
      <c r="I8" s="46">
        <f t="shared" si="1"/>
        <v>0</v>
      </c>
      <c r="J8" s="43"/>
      <c r="K8" s="72"/>
      <c r="L8" s="73">
        <v>0</v>
      </c>
      <c r="M8" s="73">
        <v>0</v>
      </c>
      <c r="N8" s="46">
        <f t="shared" si="0"/>
        <v>0</v>
      </c>
      <c r="O8" s="43"/>
      <c r="P8" s="51">
        <f t="shared" si="2"/>
        <v>0</v>
      </c>
    </row>
    <row r="9" spans="1:16" ht="12" thickBot="1" x14ac:dyDescent="0.2"/>
    <row r="10" spans="1:16" ht="24.75" customHeight="1" thickBot="1" x14ac:dyDescent="0.2">
      <c r="K10" s="110" t="s">
        <v>28</v>
      </c>
      <c r="L10" s="111"/>
      <c r="M10" s="111"/>
      <c r="N10" s="111"/>
      <c r="O10" s="41"/>
      <c r="P10" s="42">
        <f>SUM(P6:P8)</f>
        <v>0</v>
      </c>
    </row>
  </sheetData>
  <sheetProtection password="B4BE" sheet="1" objects="1" scenarios="1"/>
  <mergeCells count="11">
    <mergeCell ref="J4:J5"/>
    <mergeCell ref="O4:O5"/>
    <mergeCell ref="F4:I4"/>
    <mergeCell ref="K4:N4"/>
    <mergeCell ref="K10:N10"/>
    <mergeCell ref="B2:H2"/>
    <mergeCell ref="B4:B5"/>
    <mergeCell ref="A4:A5"/>
    <mergeCell ref="D4:D5"/>
    <mergeCell ref="E4:E5"/>
    <mergeCell ref="C4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opLeftCell="D1" zoomScale="90" zoomScaleNormal="90" workbookViewId="0">
      <selection activeCell="L6" activeCellId="1" sqref="F6:I15 L6:O15"/>
    </sheetView>
  </sheetViews>
  <sheetFormatPr defaultRowHeight="11.25" x14ac:dyDescent="0.15"/>
  <cols>
    <col min="1" max="1" width="5.5" style="3" customWidth="1"/>
    <col min="2" max="2" width="16.5" style="58" customWidth="1"/>
    <col min="3" max="3" width="23.875" style="58" customWidth="1"/>
    <col min="4" max="4" width="11.375" style="58" customWidth="1"/>
    <col min="5" max="5" width="2" style="58" customWidth="1"/>
    <col min="6" max="6" width="12.625" style="58" customWidth="1"/>
    <col min="7" max="7" width="13.25" style="58" customWidth="1"/>
    <col min="8" max="8" width="10.625" style="74" customWidth="1"/>
    <col min="9" max="9" width="14.625" style="58" customWidth="1"/>
    <col min="10" max="10" width="13.5" style="58" customWidth="1"/>
    <col min="11" max="11" width="2.125" style="58" customWidth="1"/>
    <col min="12" max="12" width="12.625" style="58" customWidth="1"/>
    <col min="13" max="13" width="13.25" style="58" customWidth="1"/>
    <col min="14" max="14" width="13.25" style="74" customWidth="1"/>
    <col min="15" max="15" width="14.5" style="58" customWidth="1"/>
    <col min="16" max="16" width="13.5" style="58" customWidth="1"/>
    <col min="17" max="17" width="2.125" style="58" customWidth="1"/>
    <col min="18" max="18" width="19.75" style="58" customWidth="1"/>
    <col min="19" max="16384" width="9" style="58"/>
  </cols>
  <sheetData>
    <row r="1" spans="1:18" ht="48.75" customHeight="1" x14ac:dyDescent="0.15">
      <c r="A1" s="57" t="s">
        <v>36</v>
      </c>
    </row>
    <row r="2" spans="1:18" ht="13.5" customHeight="1" x14ac:dyDescent="0.15">
      <c r="A2" s="92" t="s">
        <v>32</v>
      </c>
      <c r="B2" s="93"/>
      <c r="C2" s="93"/>
      <c r="D2" s="93"/>
      <c r="E2" s="93"/>
      <c r="F2" s="93"/>
      <c r="G2" s="93"/>
    </row>
    <row r="3" spans="1:18" ht="15" customHeight="1" thickBot="1" x14ac:dyDescent="0.2"/>
    <row r="4" spans="1:18" ht="18" customHeight="1" thickBot="1" x14ac:dyDescent="0.2">
      <c r="A4" s="94" t="s">
        <v>17</v>
      </c>
      <c r="B4" s="101" t="s">
        <v>20</v>
      </c>
      <c r="C4" s="101" t="s">
        <v>6</v>
      </c>
      <c r="D4" s="97" t="s">
        <v>18</v>
      </c>
      <c r="E4" s="116"/>
      <c r="F4" s="121" t="s">
        <v>22</v>
      </c>
      <c r="G4" s="122"/>
      <c r="H4" s="122"/>
      <c r="I4" s="122"/>
      <c r="J4" s="123"/>
      <c r="K4" s="114"/>
      <c r="L4" s="124" t="s">
        <v>23</v>
      </c>
      <c r="M4" s="124"/>
      <c r="N4" s="124"/>
      <c r="O4" s="124"/>
      <c r="P4" s="124"/>
      <c r="Q4" s="127"/>
      <c r="R4" s="125" t="s">
        <v>25</v>
      </c>
    </row>
    <row r="5" spans="1:18" ht="60" customHeight="1" thickBot="1" x14ac:dyDescent="0.2">
      <c r="A5" s="113"/>
      <c r="B5" s="112"/>
      <c r="C5" s="112"/>
      <c r="D5" s="120"/>
      <c r="E5" s="117"/>
      <c r="F5" s="28" t="s">
        <v>1</v>
      </c>
      <c r="G5" s="26" t="s">
        <v>33</v>
      </c>
      <c r="H5" s="75" t="s">
        <v>52</v>
      </c>
      <c r="I5" s="26" t="s">
        <v>38</v>
      </c>
      <c r="J5" s="29" t="s">
        <v>34</v>
      </c>
      <c r="K5" s="115"/>
      <c r="L5" s="30" t="s">
        <v>1</v>
      </c>
      <c r="M5" s="31" t="s">
        <v>35</v>
      </c>
      <c r="N5" s="75" t="s">
        <v>52</v>
      </c>
      <c r="O5" s="26" t="s">
        <v>38</v>
      </c>
      <c r="P5" s="29" t="s">
        <v>34</v>
      </c>
      <c r="Q5" s="115"/>
      <c r="R5" s="126"/>
    </row>
    <row r="6" spans="1:18" ht="33.75" customHeight="1" thickBot="1" x14ac:dyDescent="0.2">
      <c r="A6" s="11">
        <v>1</v>
      </c>
      <c r="B6" s="5" t="s">
        <v>2</v>
      </c>
      <c r="C6" s="6" t="s">
        <v>7</v>
      </c>
      <c r="D6" s="53">
        <v>3</v>
      </c>
      <c r="E6" s="27"/>
      <c r="F6" s="77"/>
      <c r="G6" s="78">
        <v>0</v>
      </c>
      <c r="H6" s="79"/>
      <c r="I6" s="78">
        <v>0</v>
      </c>
      <c r="J6" s="24">
        <f>G6*(100-H6)/100+I6</f>
        <v>0</v>
      </c>
      <c r="K6" s="27"/>
      <c r="L6" s="77"/>
      <c r="M6" s="78">
        <v>0</v>
      </c>
      <c r="N6" s="79"/>
      <c r="O6" s="78">
        <v>0</v>
      </c>
      <c r="P6" s="24">
        <f>M6*(100-N6)/100+O6</f>
        <v>0</v>
      </c>
      <c r="Q6" s="27"/>
      <c r="R6" s="32">
        <f t="shared" ref="R6:R15" si="0">D6*(J6+P6)</f>
        <v>0</v>
      </c>
    </row>
    <row r="7" spans="1:18" ht="33.75" customHeight="1" thickBot="1" x14ac:dyDescent="0.2">
      <c r="A7" s="11">
        <v>1</v>
      </c>
      <c r="B7" s="5" t="s">
        <v>2</v>
      </c>
      <c r="C7" s="6" t="s">
        <v>8</v>
      </c>
      <c r="D7" s="53">
        <v>3</v>
      </c>
      <c r="E7" s="27"/>
      <c r="F7" s="77"/>
      <c r="G7" s="78">
        <v>0</v>
      </c>
      <c r="H7" s="79"/>
      <c r="I7" s="78">
        <v>0</v>
      </c>
      <c r="J7" s="24">
        <f t="shared" ref="J7:J15" si="1">G7*(100-H7)/100+I7</f>
        <v>0</v>
      </c>
      <c r="K7" s="27"/>
      <c r="L7" s="77"/>
      <c r="M7" s="78">
        <v>0</v>
      </c>
      <c r="N7" s="79"/>
      <c r="O7" s="78">
        <v>0</v>
      </c>
      <c r="P7" s="24">
        <f t="shared" ref="P7:P15" si="2">M7*(100-N7)/100+O7</f>
        <v>0</v>
      </c>
      <c r="Q7" s="27"/>
      <c r="R7" s="32">
        <f t="shared" si="0"/>
        <v>0</v>
      </c>
    </row>
    <row r="8" spans="1:18" ht="33.75" customHeight="1" thickBot="1" x14ac:dyDescent="0.2">
      <c r="A8" s="11">
        <v>1</v>
      </c>
      <c r="B8" s="5" t="s">
        <v>2</v>
      </c>
      <c r="C8" s="6" t="s">
        <v>9</v>
      </c>
      <c r="D8" s="53">
        <v>2</v>
      </c>
      <c r="E8" s="27"/>
      <c r="F8" s="77"/>
      <c r="G8" s="78">
        <v>0</v>
      </c>
      <c r="H8" s="79"/>
      <c r="I8" s="78">
        <v>0</v>
      </c>
      <c r="J8" s="24">
        <f t="shared" si="1"/>
        <v>0</v>
      </c>
      <c r="K8" s="27"/>
      <c r="L8" s="77"/>
      <c r="M8" s="78">
        <v>0</v>
      </c>
      <c r="N8" s="79"/>
      <c r="O8" s="78">
        <v>0</v>
      </c>
      <c r="P8" s="24">
        <f t="shared" si="2"/>
        <v>0</v>
      </c>
      <c r="Q8" s="27"/>
      <c r="R8" s="32">
        <f t="shared" si="0"/>
        <v>0</v>
      </c>
    </row>
    <row r="9" spans="1:18" ht="33.75" customHeight="1" thickBot="1" x14ac:dyDescent="0.2">
      <c r="A9" s="11">
        <v>2</v>
      </c>
      <c r="B9" s="6" t="s">
        <v>3</v>
      </c>
      <c r="C9" s="6" t="s">
        <v>7</v>
      </c>
      <c r="D9" s="53">
        <v>6</v>
      </c>
      <c r="E9" s="27"/>
      <c r="F9" s="77"/>
      <c r="G9" s="78">
        <v>0</v>
      </c>
      <c r="H9" s="79"/>
      <c r="I9" s="78">
        <v>0</v>
      </c>
      <c r="J9" s="24">
        <f t="shared" si="1"/>
        <v>0</v>
      </c>
      <c r="K9" s="27"/>
      <c r="L9" s="77"/>
      <c r="M9" s="78">
        <v>0</v>
      </c>
      <c r="N9" s="79"/>
      <c r="O9" s="78">
        <v>0</v>
      </c>
      <c r="P9" s="24">
        <f t="shared" si="2"/>
        <v>0</v>
      </c>
      <c r="Q9" s="27"/>
      <c r="R9" s="32">
        <f t="shared" si="0"/>
        <v>0</v>
      </c>
    </row>
    <row r="10" spans="1:18" ht="33.75" customHeight="1" thickBot="1" x14ac:dyDescent="0.2">
      <c r="A10" s="11">
        <v>2</v>
      </c>
      <c r="B10" s="6" t="s">
        <v>3</v>
      </c>
      <c r="C10" s="6" t="s">
        <v>8</v>
      </c>
      <c r="D10" s="53">
        <v>6</v>
      </c>
      <c r="E10" s="27"/>
      <c r="F10" s="77"/>
      <c r="G10" s="78">
        <v>0</v>
      </c>
      <c r="H10" s="79"/>
      <c r="I10" s="78">
        <v>0</v>
      </c>
      <c r="J10" s="24">
        <f t="shared" si="1"/>
        <v>0</v>
      </c>
      <c r="K10" s="27"/>
      <c r="L10" s="77"/>
      <c r="M10" s="78">
        <v>0</v>
      </c>
      <c r="N10" s="79"/>
      <c r="O10" s="78">
        <v>0</v>
      </c>
      <c r="P10" s="24">
        <f t="shared" si="2"/>
        <v>0</v>
      </c>
      <c r="Q10" s="27"/>
      <c r="R10" s="32">
        <f t="shared" si="0"/>
        <v>0</v>
      </c>
    </row>
    <row r="11" spans="1:18" ht="33.75" customHeight="1" thickBot="1" x14ac:dyDescent="0.2">
      <c r="A11" s="11">
        <v>2</v>
      </c>
      <c r="B11" s="6" t="s">
        <v>3</v>
      </c>
      <c r="C11" s="6" t="s">
        <v>9</v>
      </c>
      <c r="D11" s="53">
        <v>2</v>
      </c>
      <c r="E11" s="27"/>
      <c r="F11" s="77"/>
      <c r="G11" s="78">
        <v>0</v>
      </c>
      <c r="H11" s="79"/>
      <c r="I11" s="78">
        <v>0</v>
      </c>
      <c r="J11" s="24">
        <f t="shared" si="1"/>
        <v>0</v>
      </c>
      <c r="K11" s="27"/>
      <c r="L11" s="77"/>
      <c r="M11" s="78">
        <v>0</v>
      </c>
      <c r="N11" s="79"/>
      <c r="O11" s="78">
        <v>0</v>
      </c>
      <c r="P11" s="24">
        <f t="shared" si="2"/>
        <v>0</v>
      </c>
      <c r="Q11" s="27"/>
      <c r="R11" s="32">
        <f t="shared" si="0"/>
        <v>0</v>
      </c>
    </row>
    <row r="12" spans="1:18" ht="33.75" customHeight="1" thickBot="1" x14ac:dyDescent="0.2">
      <c r="A12" s="11">
        <v>3</v>
      </c>
      <c r="B12" s="6" t="s">
        <v>5</v>
      </c>
      <c r="C12" s="6" t="s">
        <v>7</v>
      </c>
      <c r="D12" s="53">
        <v>6</v>
      </c>
      <c r="E12" s="27"/>
      <c r="F12" s="77"/>
      <c r="G12" s="78">
        <v>0</v>
      </c>
      <c r="H12" s="79"/>
      <c r="I12" s="78">
        <v>0</v>
      </c>
      <c r="J12" s="24">
        <f t="shared" si="1"/>
        <v>0</v>
      </c>
      <c r="K12" s="27"/>
      <c r="L12" s="77"/>
      <c r="M12" s="78">
        <v>0</v>
      </c>
      <c r="N12" s="79"/>
      <c r="O12" s="78">
        <v>0</v>
      </c>
      <c r="P12" s="24">
        <f t="shared" si="2"/>
        <v>0</v>
      </c>
      <c r="Q12" s="27"/>
      <c r="R12" s="32">
        <f t="shared" si="0"/>
        <v>0</v>
      </c>
    </row>
    <row r="13" spans="1:18" ht="33.75" customHeight="1" thickBot="1" x14ac:dyDescent="0.2">
      <c r="A13" s="11">
        <v>3</v>
      </c>
      <c r="B13" s="6" t="s">
        <v>5</v>
      </c>
      <c r="C13" s="6" t="s">
        <v>8</v>
      </c>
      <c r="D13" s="53">
        <v>6</v>
      </c>
      <c r="E13" s="27"/>
      <c r="F13" s="77"/>
      <c r="G13" s="78">
        <v>0</v>
      </c>
      <c r="H13" s="79"/>
      <c r="I13" s="78">
        <v>0</v>
      </c>
      <c r="J13" s="24">
        <f t="shared" si="1"/>
        <v>0</v>
      </c>
      <c r="K13" s="27"/>
      <c r="L13" s="77"/>
      <c r="M13" s="78">
        <v>0</v>
      </c>
      <c r="N13" s="79"/>
      <c r="O13" s="78">
        <v>0</v>
      </c>
      <c r="P13" s="24">
        <f t="shared" si="2"/>
        <v>0</v>
      </c>
      <c r="Q13" s="27"/>
      <c r="R13" s="32">
        <f t="shared" si="0"/>
        <v>0</v>
      </c>
    </row>
    <row r="14" spans="1:18" ht="33.75" customHeight="1" thickBot="1" x14ac:dyDescent="0.2">
      <c r="A14" s="11">
        <v>3</v>
      </c>
      <c r="B14" s="6" t="s">
        <v>5</v>
      </c>
      <c r="C14" s="6" t="s">
        <v>9</v>
      </c>
      <c r="D14" s="53">
        <v>2</v>
      </c>
      <c r="E14" s="27"/>
      <c r="F14" s="77"/>
      <c r="G14" s="78">
        <v>0</v>
      </c>
      <c r="H14" s="79"/>
      <c r="I14" s="78">
        <v>0</v>
      </c>
      <c r="J14" s="24">
        <f t="shared" si="1"/>
        <v>0</v>
      </c>
      <c r="K14" s="27"/>
      <c r="L14" s="77"/>
      <c r="M14" s="78">
        <v>0</v>
      </c>
      <c r="N14" s="79"/>
      <c r="O14" s="78">
        <v>0</v>
      </c>
      <c r="P14" s="24">
        <f t="shared" si="2"/>
        <v>0</v>
      </c>
      <c r="Q14" s="27"/>
      <c r="R14" s="32">
        <f t="shared" si="0"/>
        <v>0</v>
      </c>
    </row>
    <row r="15" spans="1:18" ht="38.25" customHeight="1" thickBot="1" x14ac:dyDescent="0.2">
      <c r="A15" s="12">
        <v>3</v>
      </c>
      <c r="B15" s="13" t="s">
        <v>5</v>
      </c>
      <c r="C15" s="13" t="s">
        <v>10</v>
      </c>
      <c r="D15" s="54">
        <v>1</v>
      </c>
      <c r="E15" s="27"/>
      <c r="F15" s="80"/>
      <c r="G15" s="81">
        <v>0</v>
      </c>
      <c r="H15" s="82"/>
      <c r="I15" s="81">
        <v>0</v>
      </c>
      <c r="J15" s="24">
        <f t="shared" si="1"/>
        <v>0</v>
      </c>
      <c r="K15" s="27"/>
      <c r="L15" s="80"/>
      <c r="M15" s="81">
        <v>0</v>
      </c>
      <c r="N15" s="82"/>
      <c r="O15" s="81">
        <v>0</v>
      </c>
      <c r="P15" s="24">
        <f t="shared" si="2"/>
        <v>0</v>
      </c>
      <c r="Q15" s="27"/>
      <c r="R15" s="33">
        <f t="shared" si="0"/>
        <v>0</v>
      </c>
    </row>
    <row r="16" spans="1:18" ht="12" thickBot="1" x14ac:dyDescent="0.2">
      <c r="R16" s="4"/>
    </row>
    <row r="17" spans="1:18" s="1" customFormat="1" ht="24" customHeight="1" thickBot="1" x14ac:dyDescent="0.2">
      <c r="A17" s="2"/>
      <c r="H17" s="76"/>
      <c r="L17" s="118" t="s">
        <v>37</v>
      </c>
      <c r="M17" s="119"/>
      <c r="N17" s="119"/>
      <c r="O17" s="119"/>
      <c r="P17" s="119"/>
      <c r="Q17" s="34"/>
      <c r="R17" s="35">
        <f>SUM(R6:R15)</f>
        <v>0</v>
      </c>
    </row>
  </sheetData>
  <sheetProtection password="B4BE" sheet="1" objects="1" scenarios="1"/>
  <mergeCells count="12">
    <mergeCell ref="L17:P17"/>
    <mergeCell ref="D4:D5"/>
    <mergeCell ref="F4:J4"/>
    <mergeCell ref="L4:P4"/>
    <mergeCell ref="R4:R5"/>
    <mergeCell ref="Q4:Q5"/>
    <mergeCell ref="B4:B5"/>
    <mergeCell ref="C4:C5"/>
    <mergeCell ref="A2:G2"/>
    <mergeCell ref="A4:A5"/>
    <mergeCell ref="K4:K5"/>
    <mergeCell ref="E4:E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90" zoomScaleNormal="90" workbookViewId="0">
      <pane ySplit="4" topLeftCell="A5" activePane="bottomLeft" state="frozen"/>
      <selection pane="bottomLeft" activeCell="D11" sqref="D11"/>
    </sheetView>
  </sheetViews>
  <sheetFormatPr defaultRowHeight="61.5" customHeight="1" x14ac:dyDescent="0.15"/>
  <cols>
    <col min="1" max="1" width="4.5" style="3" customWidth="1"/>
    <col min="2" max="2" width="23.125" style="56" customWidth="1"/>
    <col min="3" max="3" width="55.625" style="56" customWidth="1"/>
    <col min="4" max="4" width="11.625" style="56" customWidth="1"/>
    <col min="5" max="5" width="18.625" style="56" customWidth="1"/>
    <col min="6" max="6" width="21.625" style="56" customWidth="1"/>
    <col min="7" max="16384" width="9" style="56"/>
  </cols>
  <sheetData>
    <row r="1" spans="1:6" ht="39" customHeight="1" x14ac:dyDescent="0.15">
      <c r="A1" s="55" t="s">
        <v>46</v>
      </c>
    </row>
    <row r="2" spans="1:6" ht="24" customHeight="1" x14ac:dyDescent="0.15">
      <c r="A2" s="92" t="s">
        <v>32</v>
      </c>
      <c r="B2" s="93"/>
      <c r="C2" s="93"/>
    </row>
    <row r="3" spans="1:6" ht="15" customHeight="1" thickBot="1" x14ac:dyDescent="0.2"/>
    <row r="4" spans="1:6" ht="51.75" customHeight="1" thickBot="1" x14ac:dyDescent="0.2">
      <c r="A4" s="19" t="s">
        <v>0</v>
      </c>
      <c r="B4" s="20" t="s">
        <v>41</v>
      </c>
      <c r="C4" s="20" t="s">
        <v>14</v>
      </c>
      <c r="D4" s="23" t="s">
        <v>42</v>
      </c>
      <c r="E4" s="23" t="s">
        <v>43</v>
      </c>
      <c r="F4" s="23" t="s">
        <v>48</v>
      </c>
    </row>
    <row r="5" spans="1:6" ht="56.25" customHeight="1" thickBot="1" x14ac:dyDescent="0.2">
      <c r="A5" s="59">
        <v>1</v>
      </c>
      <c r="B5" s="60" t="s">
        <v>44</v>
      </c>
      <c r="C5" s="61" t="s">
        <v>47</v>
      </c>
      <c r="D5" s="87">
        <v>200</v>
      </c>
      <c r="E5" s="88">
        <v>0</v>
      </c>
      <c r="F5" s="33">
        <f>D5*E5</f>
        <v>0</v>
      </c>
    </row>
  </sheetData>
  <sheetProtection password="B4BE" sheet="1" objects="1" scenarios="1"/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P1.2.1 Aanschafprijs</vt:lpstr>
      <vt:lpstr>P1.2.2 Preventief onderhoud </vt:lpstr>
      <vt:lpstr>P1.2.3 Slijtdelen </vt:lpstr>
      <vt:lpstr>P1.2.4 onderhoudstarief</vt:lpstr>
    </vt:vector>
  </TitlesOfParts>
  <Company>WSD-Groep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gfister</dc:creator>
  <cp:lastModifiedBy>Kuperus, G.J. (Gert)</cp:lastModifiedBy>
  <cp:lastPrinted>2014-12-30T09:45:23Z</cp:lastPrinted>
  <dcterms:created xsi:type="dcterms:W3CDTF">2014-12-08T14:31:25Z</dcterms:created>
  <dcterms:modified xsi:type="dcterms:W3CDTF">2015-02-25T16:16:49Z</dcterms:modified>
</cp:coreProperties>
</file>